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ehvs16\Desktop\SLUŽBA\KIR, Angio RTG, F trakt, I.N., prizidek\KIR, Angio RTG, PZI\KIR, RTG Angio, PZI arh\"/>
    </mc:Choice>
  </mc:AlternateContent>
  <bookViews>
    <workbookView xWindow="0" yWindow="0" windowWidth="28800" windowHeight="12210"/>
  </bookViews>
  <sheets>
    <sheet name="Popis del_CT" sheetId="1" r:id="rId1"/>
  </sheets>
  <definedNames>
    <definedName name="_xlnm.Print_Area" localSheetId="0">'Popis del_CT'!$A$1:$D$96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62" i="1" l="1"/>
  <c r="D29" i="1"/>
  <c r="D59" i="1"/>
  <c r="D45" i="1"/>
  <c r="D37" i="1"/>
  <c r="D77" i="1" l="1"/>
  <c r="D85" i="1" l="1"/>
  <c r="D73" i="1"/>
  <c r="D71" i="1"/>
  <c r="D55" i="1"/>
  <c r="D51" i="1"/>
  <c r="D41" i="1"/>
  <c r="D33" i="1"/>
  <c r="D21" i="1"/>
  <c r="D12" i="1"/>
  <c r="D8" i="1"/>
  <c r="D14" i="1" l="1"/>
  <c r="D67" i="1" l="1"/>
  <c r="D87" i="1" s="1"/>
  <c r="D90" i="1" s="1"/>
</calcChain>
</file>

<file path=xl/sharedStrings.xml><?xml version="1.0" encoding="utf-8"?>
<sst xmlns="http://schemas.openxmlformats.org/spreadsheetml/2006/main" count="60" uniqueCount="41">
  <si>
    <t>4 POPIS MATERIALA IN DEL</t>
  </si>
  <si>
    <t>komplet</t>
  </si>
  <si>
    <t>povprečnina</t>
  </si>
  <si>
    <t>SKUPAJ:</t>
  </si>
  <si>
    <t>4.2 Prezračevanje in hlajenje</t>
  </si>
  <si>
    <t>4. Sprotno beleženje vseh sprememb, nastalih med izvedbo z vrisovanjem v PZI načrt ter obveščanje odgovornega projektanta (OP) o njih s pridobitvijo njegovih soglasij nanje in izdelava projekta izvedenih del (PID) v treh izvodih v zahtevanem obsegu iz 33. člena Pravilnika o projektni dokumentaciji (Ur.l. RS, št. 66/04)</t>
  </si>
  <si>
    <t xml:space="preserve">OPOMBE: </t>
  </si>
  <si>
    <t>1. Nepredvidena dela, ki se pojavijo med gradnjo in se obračunajo po dejanskih stroških z vpisom v gradbeni dnevnik, sedaj pa ocenijo na 10 % dosedanjih točk popisa</t>
  </si>
  <si>
    <t>2. Pripravljalna dela, zarisovanje in zaključna dela</t>
  </si>
  <si>
    <t>3. Prevozni, opravilni, zavarovalni in ostali splošni stroški 5%</t>
  </si>
  <si>
    <t>- Za pozicije v popisih se šteje dobava in montaža.</t>
  </si>
  <si>
    <t xml:space="preserve">- Gradbena dela niso upoštevana v popisih del. </t>
  </si>
  <si>
    <t xml:space="preserve">- Ves vgrajeni material mora biti I. kvalitete ter izdelan po veljavnih SIST in DIN standardih oz. morajo imeti veljavni atest. </t>
  </si>
  <si>
    <t xml:space="preserve">Količina </t>
  </si>
  <si>
    <t>Cena</t>
  </si>
  <si>
    <t>4.1 Vodovod s kanalizacijo</t>
  </si>
  <si>
    <t>1. Odstranitev obstoječega sanitarnega elementa (majše korita), skupaj z zidno iztočno armaturo, podometnima ventiloma in smradno zaporo. Vključno z vso cevno inštalacijo, priključki hladne in tople vode se odstranije v popolnosti do dvižnega voda, da je zagotovljena pretočnost!</t>
  </si>
  <si>
    <t>Cena/enoto</t>
  </si>
  <si>
    <t>ocena št. ur</t>
  </si>
  <si>
    <t xml:space="preserve">Opomba: Vključno z zagonom hladilnega sistema s strani pooblaščenega serviserja oz. dobavitelja opreme in predajo zapisnika o zagonu. </t>
  </si>
  <si>
    <t>4.3 Splošno</t>
  </si>
  <si>
    <t>SKUPAJ CELOTA (4.1, 4.2, 4.3)</t>
  </si>
  <si>
    <t>Gasilsko stražo morajo upravljati izključno gasilci, ki opravljajo javno gasilsko službo (objekti v katerih se nahaja več kot 100 ljudi).</t>
  </si>
  <si>
    <t>Za vse objekte UKCL (razen za bolnico dr. Petra Držaja) je potrebno aktivirati Gasilsko društvo Ljubljana mesto, za objekt bolnice dr. Petra Držaja pa prostovoljno gasilsko društvo Zgornja Šiška.</t>
  </si>
  <si>
    <t>Požarna straža se mora izvajati, dokler traja povečana požarna nevarnost, kar oceni vsakokratni izvajalec požarne straže</t>
  </si>
  <si>
    <t>Pred izvajanjem požarno nevarnih del je potrebno od Službe za varnost in zdravje pri delu UKCL pridobiti DOVOLJENJE ZA IZVAJANJE POŽARNO NEVARNIH DEL.</t>
  </si>
  <si>
    <t>5. Izvajanje/organizacija požarne straže pri izvajanju požarno nevarnih del (varjenje, uporaba odprtega plamena, orodje, ki pri uporabi proizvaja iskre itd.), skladno z Zakonom o varstvu pred požarom.</t>
  </si>
  <si>
    <t>2. Kromirana medeninasta enoročna zidna baterija za komolčno odpiranje, 
s podaljšano ročko dolžine 200 mm in gibljivim iztokom.</t>
  </si>
  <si>
    <t>3. Priključitev tehnološke opreme na sistem hlajenja, skladno z zahtevami dobavitelja tehniologije.</t>
  </si>
  <si>
    <r>
      <t xml:space="preserve">2. Hladilna enota z zračno hlajenim kondenzatorjem ter regulacijsko armaturo, postavljena na mesto obstoječe hladilne enote. Skupaj s cevno inštalacijo ter novim betonskim podstavkom za pritrditev/montažo hladilne enote. Hladilna moč cca. 10 kW. Predvideno tudi za zimsko obratovanje do zunanjih temperatur -20/+38 </t>
    </r>
    <r>
      <rPr>
        <sz val="10"/>
        <color theme="1"/>
        <rFont val="Calibri"/>
        <family val="2"/>
        <charset val="238"/>
      </rPr>
      <t>°</t>
    </r>
    <r>
      <rPr>
        <sz val="10"/>
        <color theme="1"/>
        <rFont val="Arial"/>
        <family val="2"/>
        <charset val="238"/>
      </rPr>
      <t>C.</t>
    </r>
  </si>
  <si>
    <t xml:space="preserve">1. Demontaža obstoječe hladilne enote in predaja tehničnim službam UKC Ljubljana z zapisnikom o primopredaji. Lokacija hladilne enote je v 2. nadstropju; streha, objekt DTS, trakt F/F1. </t>
  </si>
  <si>
    <t>V sklopu dobave predvideti tudi ustrezno regulacijo, zaporne elemente, itd…</t>
  </si>
  <si>
    <t xml:space="preserve">4. Demontaža obstoječih dovodnih prezračevalnih elementov, vključno z obstoječimi komorami. </t>
  </si>
  <si>
    <t xml:space="preserve">5. Demontaža obstoječih odvodnih prezračevalnih elementov, čiščenje, po potrebi barvanje v standardno belo barvo po RAL lestivici in ponovna montaža. </t>
  </si>
  <si>
    <t xml:space="preserve">6. Predelava obstoječih dovodnih in odvodnih prezračevalnih kanalov zaradi montaže novega tehničnega stropa in rastra stropa ter vgradnje obstoječih prezračevalnih elementov. Vključen tudi potrebni material. </t>
  </si>
  <si>
    <t xml:space="preserve">8. Čiščenje notranjosti obstoječih dovodnih in odvodnih prezračevalnih kanalov v predmetnih prostorih. </t>
  </si>
  <si>
    <t xml:space="preserve">9. Dopolnitev obstoječega ekranskega prikaza kontrole diference tlaka HEPA filtrov. </t>
  </si>
  <si>
    <t xml:space="preserve">Opomba: Stropno filtersko enoto se prilagodi na obstoječi strop in na obstoječe dovodne prezračevalne kanale. </t>
  </si>
  <si>
    <t xml:space="preserve">V sklopu stropne filterske enote dobaviti tudi vgradjo zrakotesne lopute, kot npr. ZL-2, proizvajalec HIDRIA. Zrakotesna loputa je pritrjena s strani na ohišje filtrske enote. </t>
  </si>
  <si>
    <t xml:space="preserve">7. Stropna filterska enota za dovod zraka z okroglim priključkom s strani, kot npr. AFV-8/RS, difuzor OD-8K 500/16, HEPA filter 457x457x78, proizvajalec HIDRIA. Stropna filterska enota je sestavljena iz ohištka filtra, difuzorja, in HEPA filtra. Tesnilo na filtru je pravokotnega preseka. Ohišje filtra je izdelano iz jeklene pločevine, zavarjeno zrakotesno po DIN 1946 in barvano v RAL 9010. V ohišje sta vgrajena nastavka za merjenje padcev tlaka. Difuzor je izdelan iz jeklene pločevine in barvan v RAL 9010. Montaža stropne filtrske enota je za vgradjo v viseči strop. </t>
  </si>
  <si>
    <t>Nudimo: proizvajalec, tip, kataloška oznaka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</si>
</sst>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0" x14ac:knownFonts="1">
    <font>
      <sz val="11"/>
      <color theme="1"/>
      <name val="Calibri"/>
      <family val="2"/>
      <charset val="238"/>
      <scheme val="minor"/>
    </font>
    <font>
      <b/>
      <u/>
      <sz val="16"/>
      <color theme="1"/>
      <name val="Arial"/>
      <family val="2"/>
      <charset val="238"/>
    </font>
    <font>
      <b/>
      <sz val="12"/>
      <color theme="1"/>
      <name val="Arial"/>
      <family val="2"/>
      <charset val="238"/>
    </font>
    <font>
      <b/>
      <u/>
      <sz val="10"/>
      <color theme="1"/>
      <name val="Arial"/>
      <family val="2"/>
      <charset val="238"/>
    </font>
    <font>
      <sz val="10"/>
      <color theme="1"/>
      <name val="Arial"/>
      <family val="2"/>
      <charset val="238"/>
    </font>
    <font>
      <b/>
      <sz val="10"/>
      <color theme="1"/>
      <name val="Arial"/>
      <family val="2"/>
      <charset val="238"/>
    </font>
    <font>
      <sz val="10"/>
      <name val="Arial"/>
      <family val="2"/>
      <charset val="238"/>
    </font>
    <font>
      <sz val="10"/>
      <color theme="1"/>
      <name val="Calibri"/>
      <family val="2"/>
      <charset val="238"/>
    </font>
    <font>
      <b/>
      <sz val="11"/>
      <color theme="1"/>
      <name val="Calibri"/>
      <family val="2"/>
      <charset val="238"/>
      <scheme val="minor"/>
    </font>
    <font>
      <b/>
      <i/>
      <sz val="10"/>
      <color theme="1"/>
      <name val="Arial"/>
      <family val="2"/>
      <charset val="238"/>
    </font>
  </fonts>
  <fills count="3">
    <fill>
      <patternFill patternType="none"/>
    </fill>
    <fill>
      <patternFill patternType="gray125"/>
    </fill>
    <fill>
      <patternFill patternType="solid">
        <fgColor rgb="FFFFFF00"/>
        <bgColor indexed="64"/>
      </patternFill>
    </fill>
  </fills>
  <borders count="10">
    <border>
      <left/>
      <right/>
      <top/>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indexed="64"/>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s>
  <cellStyleXfs count="2">
    <xf numFmtId="0" fontId="0" fillId="0" borderId="0"/>
    <xf numFmtId="0" fontId="6" fillId="0" borderId="0"/>
  </cellStyleXfs>
  <cellXfs count="41">
    <xf numFmtId="0" fontId="0" fillId="0" borderId="0" xfId="0"/>
    <xf numFmtId="0" fontId="1" fillId="0" borderId="0" xfId="0" applyFont="1" applyAlignment="1">
      <alignment horizontal="center" vertical="center"/>
    </xf>
    <xf numFmtId="0" fontId="2" fillId="0" borderId="0" xfId="0" applyFont="1" applyAlignment="1">
      <alignment vertical="center"/>
    </xf>
    <xf numFmtId="0" fontId="4" fillId="0" borderId="0" xfId="0" applyFont="1" applyAlignment="1">
      <alignment horizontal="justify" vertical="top"/>
    </xf>
    <xf numFmtId="0" fontId="0" fillId="0" borderId="0" xfId="0" applyAlignment="1">
      <alignment vertical="top"/>
    </xf>
    <xf numFmtId="0" fontId="0" fillId="0" borderId="0" xfId="0" applyAlignment="1">
      <alignment horizontal="center"/>
    </xf>
    <xf numFmtId="0" fontId="0" fillId="0" borderId="0" xfId="0" applyAlignment="1">
      <alignment horizontal="center" vertical="top"/>
    </xf>
    <xf numFmtId="49" fontId="4" fillId="0" borderId="0" xfId="0" applyNumberFormat="1" applyFont="1" applyAlignment="1">
      <alignment horizontal="justify" vertical="top"/>
    </xf>
    <xf numFmtId="0" fontId="4" fillId="0" borderId="0" xfId="0" applyFont="1" applyAlignment="1">
      <alignment vertical="top"/>
    </xf>
    <xf numFmtId="0" fontId="5" fillId="0" borderId="0" xfId="0" applyFont="1" applyAlignment="1">
      <alignment horizontal="justify" vertical="top"/>
    </xf>
    <xf numFmtId="0" fontId="4" fillId="0" borderId="0" xfId="0" applyFont="1" applyAlignment="1">
      <alignment horizontal="center"/>
    </xf>
    <xf numFmtId="0" fontId="0" fillId="0" borderId="1" xfId="0" applyBorder="1" applyAlignment="1">
      <alignment horizontal="center" vertical="top"/>
    </xf>
    <xf numFmtId="0" fontId="4" fillId="0" borderId="1" xfId="0" applyFont="1" applyBorder="1" applyAlignment="1">
      <alignment horizontal="center" vertical="top"/>
    </xf>
    <xf numFmtId="0" fontId="4" fillId="0" borderId="2" xfId="0" applyFont="1" applyBorder="1" applyAlignment="1">
      <alignment horizontal="center"/>
    </xf>
    <xf numFmtId="0" fontId="0" fillId="0" borderId="3" xfId="0" applyBorder="1" applyAlignment="1">
      <alignment horizontal="center" vertical="top"/>
    </xf>
    <xf numFmtId="0" fontId="0" fillId="0" borderId="4" xfId="0" applyBorder="1" applyAlignment="1">
      <alignment horizontal="center" vertical="top"/>
    </xf>
    <xf numFmtId="0" fontId="5" fillId="0" borderId="5" xfId="0" applyFont="1" applyBorder="1" applyAlignment="1">
      <alignment horizontal="justify" vertical="top"/>
    </xf>
    <xf numFmtId="164" fontId="8" fillId="0" borderId="4" xfId="0" applyNumberFormat="1" applyFont="1" applyBorder="1"/>
    <xf numFmtId="0" fontId="0" fillId="0" borderId="6" xfId="0" applyBorder="1" applyAlignment="1">
      <alignment horizontal="center" vertical="top"/>
    </xf>
    <xf numFmtId="0" fontId="0" fillId="0" borderId="0" xfId="0" applyBorder="1" applyAlignment="1">
      <alignment horizontal="center" vertical="top"/>
    </xf>
    <xf numFmtId="0" fontId="0" fillId="0" borderId="5" xfId="0" applyBorder="1" applyAlignment="1">
      <alignment horizontal="center" vertical="top"/>
    </xf>
    <xf numFmtId="0" fontId="4" fillId="0" borderId="0" xfId="0" applyFont="1" applyAlignment="1">
      <alignment vertical="top" wrapText="1"/>
    </xf>
    <xf numFmtId="0" fontId="4" fillId="0" borderId="0" xfId="0" applyFont="1" applyAlignment="1">
      <alignment vertical="distributed"/>
    </xf>
    <xf numFmtId="0" fontId="0" fillId="0" borderId="1" xfId="0" applyBorder="1" applyAlignment="1">
      <alignment horizontal="center"/>
    </xf>
    <xf numFmtId="164" fontId="0" fillId="0" borderId="0" xfId="0" applyNumberFormat="1"/>
    <xf numFmtId="164" fontId="4" fillId="0" borderId="2" xfId="0" applyNumberFormat="1" applyFont="1" applyBorder="1" applyAlignment="1">
      <alignment horizontal="center"/>
    </xf>
    <xf numFmtId="164" fontId="0" fillId="0" borderId="3" xfId="0" applyNumberFormat="1" applyBorder="1"/>
    <xf numFmtId="164" fontId="0" fillId="0" borderId="1" xfId="0" applyNumberFormat="1" applyBorder="1"/>
    <xf numFmtId="164" fontId="0" fillId="0" borderId="6" xfId="0" applyNumberFormat="1" applyBorder="1"/>
    <xf numFmtId="164" fontId="0" fillId="0" borderId="0" xfId="0" applyNumberFormat="1" applyBorder="1"/>
    <xf numFmtId="164" fontId="4" fillId="0" borderId="0" xfId="0" applyNumberFormat="1" applyFont="1" applyAlignment="1">
      <alignment horizontal="center"/>
    </xf>
    <xf numFmtId="164" fontId="8" fillId="0" borderId="5" xfId="0" applyNumberFormat="1" applyFont="1" applyBorder="1"/>
    <xf numFmtId="0" fontId="5" fillId="0" borderId="0" xfId="0" applyFont="1" applyBorder="1" applyAlignment="1">
      <alignment horizontal="justify" vertical="top"/>
    </xf>
    <xf numFmtId="164" fontId="8" fillId="0" borderId="0" xfId="0" applyNumberFormat="1" applyFont="1" applyBorder="1"/>
    <xf numFmtId="0" fontId="3" fillId="0" borderId="7" xfId="0" applyFont="1" applyBorder="1" applyAlignment="1">
      <alignment horizontal="justify" vertical="top"/>
    </xf>
    <xf numFmtId="0" fontId="4" fillId="0" borderId="8" xfId="0" applyFont="1" applyBorder="1" applyAlignment="1">
      <alignment horizontal="justify" vertical="top"/>
    </xf>
    <xf numFmtId="0" fontId="5" fillId="0" borderId="9" xfId="0" applyFont="1" applyBorder="1" applyAlignment="1">
      <alignment horizontal="justify" vertical="top"/>
    </xf>
    <xf numFmtId="0" fontId="4" fillId="0" borderId="8" xfId="0" applyFont="1" applyBorder="1" applyAlignment="1">
      <alignment vertical="top" wrapText="1"/>
    </xf>
    <xf numFmtId="0" fontId="3" fillId="0" borderId="8" xfId="0" applyFont="1" applyBorder="1" applyAlignment="1">
      <alignment horizontal="justify" vertical="top"/>
    </xf>
    <xf numFmtId="0" fontId="9" fillId="0" borderId="8" xfId="0" applyFont="1" applyBorder="1" applyAlignment="1">
      <alignment horizontal="justify" vertical="top"/>
    </xf>
    <xf numFmtId="0" fontId="9" fillId="2" borderId="8" xfId="0" applyFont="1" applyFill="1" applyBorder="1" applyAlignment="1">
      <alignment horizontal="justify" vertical="top"/>
    </xf>
  </cellXfs>
  <cellStyles count="2">
    <cellStyle name="Navadno" xfId="0" builtinId="0"/>
    <cellStyle name="Navadno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03"/>
  <sheetViews>
    <sheetView tabSelected="1" view="pageBreakPreview" topLeftCell="A4" zoomScaleNormal="100" zoomScaleSheetLayoutView="100" workbookViewId="0">
      <selection activeCell="A23" sqref="A23"/>
    </sheetView>
  </sheetViews>
  <sheetFormatPr defaultRowHeight="15" x14ac:dyDescent="0.25"/>
  <cols>
    <col min="1" max="1" width="67.85546875" customWidth="1"/>
    <col min="2" max="2" width="9.140625" style="5"/>
    <col min="3" max="3" width="10.42578125" style="24" bestFit="1" customWidth="1"/>
    <col min="4" max="4" width="9.140625" style="24" customWidth="1"/>
  </cols>
  <sheetData>
    <row r="2" spans="1:4" ht="20.25" x14ac:dyDescent="0.25">
      <c r="A2" s="1" t="s">
        <v>0</v>
      </c>
    </row>
    <row r="3" spans="1:4" ht="15.75" x14ac:dyDescent="0.25">
      <c r="A3" s="2"/>
    </row>
    <row r="4" spans="1:4" ht="15.75" customHeight="1" x14ac:dyDescent="0.25">
      <c r="A4" s="34" t="s">
        <v>15</v>
      </c>
      <c r="B4" s="13" t="s">
        <v>13</v>
      </c>
      <c r="C4" s="25" t="s">
        <v>17</v>
      </c>
      <c r="D4" s="25" t="s">
        <v>14</v>
      </c>
    </row>
    <row r="5" spans="1:4" x14ac:dyDescent="0.25">
      <c r="A5" s="35"/>
      <c r="B5" s="14"/>
      <c r="C5" s="26"/>
      <c r="D5" s="26"/>
    </row>
    <row r="6" spans="1:4" ht="54" customHeight="1" x14ac:dyDescent="0.25">
      <c r="A6" s="35" t="s">
        <v>16</v>
      </c>
      <c r="B6" s="11"/>
      <c r="C6" s="27"/>
      <c r="D6" s="27"/>
    </row>
    <row r="7" spans="1:4" x14ac:dyDescent="0.25">
      <c r="A7" s="35"/>
      <c r="B7" s="11"/>
      <c r="C7" s="27"/>
      <c r="D7" s="27"/>
    </row>
    <row r="8" spans="1:4" x14ac:dyDescent="0.25">
      <c r="A8" s="35" t="s">
        <v>1</v>
      </c>
      <c r="B8" s="12">
        <v>1</v>
      </c>
      <c r="C8" s="27"/>
      <c r="D8" s="27">
        <f>B8*C8</f>
        <v>0</v>
      </c>
    </row>
    <row r="9" spans="1:4" x14ac:dyDescent="0.25">
      <c r="A9" s="35"/>
      <c r="B9" s="11"/>
      <c r="C9" s="27"/>
      <c r="D9" s="27"/>
    </row>
    <row r="10" spans="1:4" ht="25.5" x14ac:dyDescent="0.25">
      <c r="A10" s="37" t="s">
        <v>27</v>
      </c>
      <c r="B10" s="11"/>
      <c r="C10" s="27"/>
      <c r="D10" s="27"/>
    </row>
    <row r="11" spans="1:4" x14ac:dyDescent="0.25">
      <c r="A11" s="35"/>
      <c r="B11" s="11"/>
      <c r="C11" s="27"/>
      <c r="D11" s="27"/>
    </row>
    <row r="12" spans="1:4" x14ac:dyDescent="0.25">
      <c r="A12" s="35" t="s">
        <v>1</v>
      </c>
      <c r="B12" s="12">
        <v>1</v>
      </c>
      <c r="C12" s="27"/>
      <c r="D12" s="27">
        <f>B12*C12</f>
        <v>0</v>
      </c>
    </row>
    <row r="13" spans="1:4" x14ac:dyDescent="0.25">
      <c r="A13" s="35"/>
      <c r="B13" s="11"/>
      <c r="C13" s="27"/>
      <c r="D13" s="27"/>
    </row>
    <row r="14" spans="1:4" x14ac:dyDescent="0.25">
      <c r="A14" s="36" t="s">
        <v>3</v>
      </c>
      <c r="B14" s="15"/>
      <c r="C14" s="17"/>
      <c r="D14" s="17">
        <f>SUM(D6:D13)</f>
        <v>0</v>
      </c>
    </row>
    <row r="15" spans="1:4" x14ac:dyDescent="0.25">
      <c r="A15" s="9"/>
      <c r="B15" s="18"/>
      <c r="C15" s="28"/>
      <c r="D15" s="28"/>
    </row>
    <row r="16" spans="1:4" x14ac:dyDescent="0.25">
      <c r="A16" s="9"/>
      <c r="B16" s="19"/>
      <c r="C16" s="29"/>
      <c r="D16" s="29"/>
    </row>
    <row r="17" spans="1:4" x14ac:dyDescent="0.25">
      <c r="A17" s="34" t="s">
        <v>4</v>
      </c>
      <c r="B17" s="13" t="s">
        <v>13</v>
      </c>
      <c r="C17" s="25" t="s">
        <v>14</v>
      </c>
      <c r="D17" s="25" t="s">
        <v>14</v>
      </c>
    </row>
    <row r="18" spans="1:4" x14ac:dyDescent="0.25">
      <c r="A18" s="35"/>
      <c r="B18" s="11"/>
      <c r="C18" s="27"/>
      <c r="D18" s="27"/>
    </row>
    <row r="19" spans="1:4" ht="38.25" x14ac:dyDescent="0.25">
      <c r="A19" s="35" t="s">
        <v>30</v>
      </c>
      <c r="B19" s="11"/>
      <c r="C19" s="27"/>
      <c r="D19" s="27"/>
    </row>
    <row r="20" spans="1:4" x14ac:dyDescent="0.25">
      <c r="A20" s="35"/>
      <c r="B20" s="11"/>
      <c r="C20" s="27"/>
      <c r="D20" s="27"/>
    </row>
    <row r="21" spans="1:4" x14ac:dyDescent="0.25">
      <c r="A21" s="35" t="s">
        <v>1</v>
      </c>
      <c r="B21" s="12">
        <v>1</v>
      </c>
      <c r="C21" s="27"/>
      <c r="D21" s="27">
        <f>B21*C21</f>
        <v>0</v>
      </c>
    </row>
    <row r="22" spans="1:4" x14ac:dyDescent="0.25">
      <c r="A22" s="35"/>
      <c r="B22" s="11"/>
      <c r="C22" s="27"/>
      <c r="D22" s="27"/>
    </row>
    <row r="23" spans="1:4" ht="63.75" x14ac:dyDescent="0.25">
      <c r="A23" s="35" t="s">
        <v>29</v>
      </c>
      <c r="B23" s="11"/>
      <c r="C23" s="27"/>
      <c r="D23" s="27"/>
    </row>
    <row r="24" spans="1:4" ht="25.5" x14ac:dyDescent="0.25">
      <c r="A24" s="35" t="s">
        <v>19</v>
      </c>
      <c r="B24" s="11"/>
      <c r="C24" s="27"/>
      <c r="D24" s="27"/>
    </row>
    <row r="25" spans="1:4" x14ac:dyDescent="0.25">
      <c r="A25" s="35" t="s">
        <v>31</v>
      </c>
      <c r="B25" s="11"/>
      <c r="C25" s="27"/>
      <c r="D25" s="27"/>
    </row>
    <row r="26" spans="1:4" x14ac:dyDescent="0.25">
      <c r="A26" s="39" t="s">
        <v>40</v>
      </c>
      <c r="B26" s="11"/>
      <c r="C26" s="27"/>
      <c r="D26" s="27"/>
    </row>
    <row r="27" spans="1:4" ht="99.95" customHeight="1" x14ac:dyDescent="0.25">
      <c r="A27" s="40"/>
      <c r="B27" s="11"/>
      <c r="C27" s="27"/>
      <c r="D27" s="27"/>
    </row>
    <row r="28" spans="1:4" x14ac:dyDescent="0.25">
      <c r="A28" s="35"/>
      <c r="B28" s="11"/>
      <c r="C28" s="27"/>
      <c r="D28" s="27"/>
    </row>
    <row r="29" spans="1:4" x14ac:dyDescent="0.25">
      <c r="A29" s="35" t="s">
        <v>1</v>
      </c>
      <c r="B29" s="12">
        <v>1</v>
      </c>
      <c r="C29" s="27"/>
      <c r="D29" s="27">
        <f>B29*C29</f>
        <v>0</v>
      </c>
    </row>
    <row r="30" spans="1:4" x14ac:dyDescent="0.25">
      <c r="A30" s="35"/>
      <c r="B30" s="11"/>
      <c r="C30" s="27"/>
      <c r="D30" s="27"/>
    </row>
    <row r="31" spans="1:4" ht="25.5" x14ac:dyDescent="0.25">
      <c r="A31" s="35" t="s">
        <v>28</v>
      </c>
      <c r="B31" s="11"/>
      <c r="C31" s="27"/>
      <c r="D31" s="27"/>
    </row>
    <row r="32" spans="1:4" x14ac:dyDescent="0.25">
      <c r="A32" s="35"/>
      <c r="B32" s="11"/>
      <c r="C32" s="27"/>
      <c r="D32" s="27"/>
    </row>
    <row r="33" spans="1:4" x14ac:dyDescent="0.25">
      <c r="A33" s="35" t="s">
        <v>1</v>
      </c>
      <c r="B33" s="12">
        <v>1</v>
      </c>
      <c r="C33" s="27"/>
      <c r="D33" s="27">
        <f>B33*C33</f>
        <v>0</v>
      </c>
    </row>
    <row r="34" spans="1:4" x14ac:dyDescent="0.25">
      <c r="A34" s="35"/>
      <c r="B34" s="11"/>
      <c r="C34" s="27"/>
      <c r="D34" s="27"/>
    </row>
    <row r="35" spans="1:4" ht="25.5" x14ac:dyDescent="0.25">
      <c r="A35" s="35" t="s">
        <v>32</v>
      </c>
      <c r="B35" s="11"/>
      <c r="C35" s="27"/>
      <c r="D35" s="27"/>
    </row>
    <row r="36" spans="1:4" x14ac:dyDescent="0.25">
      <c r="A36" s="35"/>
      <c r="B36" s="11"/>
      <c r="C36" s="27"/>
      <c r="D36" s="27"/>
    </row>
    <row r="37" spans="1:4" x14ac:dyDescent="0.25">
      <c r="A37" s="35" t="s">
        <v>1</v>
      </c>
      <c r="B37" s="12">
        <v>6</v>
      </c>
      <c r="C37" s="27"/>
      <c r="D37" s="27">
        <f>B37*C37</f>
        <v>0</v>
      </c>
    </row>
    <row r="38" spans="1:4" x14ac:dyDescent="0.25">
      <c r="A38" s="35"/>
      <c r="B38" s="11"/>
      <c r="C38" s="27"/>
      <c r="D38" s="27"/>
    </row>
    <row r="39" spans="1:4" ht="25.5" x14ac:dyDescent="0.25">
      <c r="A39" s="35" t="s">
        <v>33</v>
      </c>
      <c r="B39" s="11"/>
      <c r="C39" s="27"/>
      <c r="D39" s="27"/>
    </row>
    <row r="40" spans="1:4" x14ac:dyDescent="0.25">
      <c r="A40" s="35"/>
      <c r="B40" s="11"/>
      <c r="C40" s="27"/>
      <c r="D40" s="27"/>
    </row>
    <row r="41" spans="1:4" x14ac:dyDescent="0.25">
      <c r="A41" s="35" t="s">
        <v>1</v>
      </c>
      <c r="B41" s="12">
        <v>3</v>
      </c>
      <c r="C41" s="27"/>
      <c r="D41" s="27">
        <f>B41*C41</f>
        <v>0</v>
      </c>
    </row>
    <row r="42" spans="1:4" x14ac:dyDescent="0.25">
      <c r="A42" s="35"/>
      <c r="B42" s="11"/>
      <c r="C42" s="27"/>
      <c r="D42" s="27"/>
    </row>
    <row r="43" spans="1:4" ht="38.25" x14ac:dyDescent="0.25">
      <c r="A43" s="35" t="s">
        <v>34</v>
      </c>
      <c r="B43" s="11"/>
      <c r="C43" s="27"/>
      <c r="D43" s="27"/>
    </row>
    <row r="44" spans="1:4" x14ac:dyDescent="0.25">
      <c r="A44" s="35"/>
      <c r="B44" s="11"/>
      <c r="C44" s="27"/>
      <c r="D44" s="27"/>
    </row>
    <row r="45" spans="1:4" x14ac:dyDescent="0.25">
      <c r="A45" s="35" t="s">
        <v>18</v>
      </c>
      <c r="B45" s="12">
        <v>36</v>
      </c>
      <c r="C45" s="27"/>
      <c r="D45" s="27">
        <f>B45*C45</f>
        <v>0</v>
      </c>
    </row>
    <row r="46" spans="1:4" x14ac:dyDescent="0.25">
      <c r="A46" s="35"/>
      <c r="B46" s="11"/>
      <c r="C46" s="27"/>
      <c r="D46" s="27"/>
    </row>
    <row r="47" spans="1:4" ht="91.5" customHeight="1" x14ac:dyDescent="0.25">
      <c r="A47" s="35" t="s">
        <v>39</v>
      </c>
      <c r="B47" s="11"/>
      <c r="C47" s="27"/>
      <c r="D47" s="27"/>
    </row>
    <row r="48" spans="1:4" ht="25.5" x14ac:dyDescent="0.25">
      <c r="A48" s="35" t="s">
        <v>37</v>
      </c>
      <c r="B48" s="11"/>
      <c r="C48" s="27"/>
      <c r="D48" s="27"/>
    </row>
    <row r="49" spans="1:4" ht="38.25" x14ac:dyDescent="0.25">
      <c r="A49" s="35" t="s">
        <v>38</v>
      </c>
      <c r="B49" s="11"/>
      <c r="C49" s="27"/>
      <c r="D49" s="27"/>
    </row>
    <row r="50" spans="1:4" x14ac:dyDescent="0.25">
      <c r="A50" s="35"/>
      <c r="B50" s="11"/>
      <c r="C50" s="27"/>
      <c r="D50" s="27"/>
    </row>
    <row r="51" spans="1:4" x14ac:dyDescent="0.25">
      <c r="A51" s="35" t="s">
        <v>1</v>
      </c>
      <c r="B51" s="12">
        <v>6</v>
      </c>
      <c r="C51" s="27"/>
      <c r="D51" s="27">
        <f>B51*C51</f>
        <v>0</v>
      </c>
    </row>
    <row r="52" spans="1:4" x14ac:dyDescent="0.25">
      <c r="A52" s="35"/>
      <c r="B52" s="11"/>
      <c r="C52" s="27"/>
      <c r="D52" s="27"/>
    </row>
    <row r="53" spans="1:4" ht="25.5" x14ac:dyDescent="0.25">
      <c r="A53" s="35" t="s">
        <v>35</v>
      </c>
      <c r="B53" s="11"/>
      <c r="C53" s="27"/>
      <c r="D53" s="27"/>
    </row>
    <row r="54" spans="1:4" x14ac:dyDescent="0.25">
      <c r="A54" s="35"/>
      <c r="B54" s="11"/>
      <c r="C54" s="27"/>
      <c r="D54" s="27"/>
    </row>
    <row r="55" spans="1:4" x14ac:dyDescent="0.25">
      <c r="A55" s="35" t="s">
        <v>1</v>
      </c>
      <c r="B55" s="12">
        <v>1</v>
      </c>
      <c r="C55" s="27"/>
      <c r="D55" s="27">
        <f>B55*C55</f>
        <v>0</v>
      </c>
    </row>
    <row r="56" spans="1:4" x14ac:dyDescent="0.25">
      <c r="A56" s="35"/>
      <c r="B56" s="11"/>
      <c r="C56" s="27"/>
      <c r="D56" s="27"/>
    </row>
    <row r="57" spans="1:4" ht="25.5" x14ac:dyDescent="0.25">
      <c r="A57" s="35" t="s">
        <v>36</v>
      </c>
      <c r="B57" s="11"/>
      <c r="C57" s="27"/>
      <c r="D57" s="27"/>
    </row>
    <row r="58" spans="1:4" x14ac:dyDescent="0.25">
      <c r="A58" s="35"/>
      <c r="B58" s="11"/>
      <c r="C58" s="27"/>
      <c r="D58" s="27"/>
    </row>
    <row r="59" spans="1:4" x14ac:dyDescent="0.25">
      <c r="A59" s="35" t="s">
        <v>1</v>
      </c>
      <c r="B59" s="12">
        <v>1</v>
      </c>
      <c r="C59" s="27"/>
      <c r="D59" s="27">
        <f>B59*C59</f>
        <v>0</v>
      </c>
    </row>
    <row r="60" spans="1:4" x14ac:dyDescent="0.25">
      <c r="A60" s="35"/>
      <c r="B60" s="11"/>
      <c r="C60" s="27"/>
      <c r="D60" s="27"/>
    </row>
    <row r="61" spans="1:4" x14ac:dyDescent="0.25">
      <c r="A61" s="35"/>
      <c r="B61" s="11"/>
      <c r="C61" s="27"/>
      <c r="D61" s="27"/>
    </row>
    <row r="62" spans="1:4" x14ac:dyDescent="0.25">
      <c r="A62" s="36" t="s">
        <v>3</v>
      </c>
      <c r="B62" s="15"/>
      <c r="C62" s="17"/>
      <c r="D62" s="17">
        <f>SUM(D19:D59)</f>
        <v>0</v>
      </c>
    </row>
    <row r="63" spans="1:4" x14ac:dyDescent="0.25">
      <c r="A63" s="9"/>
      <c r="B63" s="19"/>
      <c r="C63" s="29"/>
      <c r="D63" s="29"/>
    </row>
    <row r="64" spans="1:4" x14ac:dyDescent="0.25">
      <c r="A64" s="9"/>
    </row>
    <row r="65" spans="1:4" x14ac:dyDescent="0.25">
      <c r="A65" s="34" t="s">
        <v>20</v>
      </c>
      <c r="B65" s="13" t="s">
        <v>13</v>
      </c>
      <c r="C65" s="25" t="s">
        <v>14</v>
      </c>
      <c r="D65" s="25" t="s">
        <v>14</v>
      </c>
    </row>
    <row r="66" spans="1:4" x14ac:dyDescent="0.25">
      <c r="A66" s="38"/>
      <c r="B66" s="11"/>
      <c r="C66" s="27"/>
      <c r="D66" s="27"/>
    </row>
    <row r="67" spans="1:4" ht="38.25" x14ac:dyDescent="0.25">
      <c r="A67" s="35" t="s">
        <v>7</v>
      </c>
      <c r="B67" s="11"/>
      <c r="C67" s="27"/>
      <c r="D67" s="27">
        <f>(D62+D14)*0.1</f>
        <v>0</v>
      </c>
    </row>
    <row r="68" spans="1:4" x14ac:dyDescent="0.25">
      <c r="A68" s="35"/>
      <c r="B68" s="11"/>
      <c r="C68" s="27"/>
      <c r="D68" s="27"/>
    </row>
    <row r="69" spans="1:4" x14ac:dyDescent="0.25">
      <c r="A69" s="35" t="s">
        <v>8</v>
      </c>
      <c r="B69" s="12"/>
      <c r="C69" s="27"/>
      <c r="D69" s="27"/>
    </row>
    <row r="70" spans="1:4" x14ac:dyDescent="0.25">
      <c r="A70" s="35"/>
      <c r="B70" s="11"/>
      <c r="C70" s="27"/>
      <c r="D70" s="27"/>
    </row>
    <row r="71" spans="1:4" x14ac:dyDescent="0.25">
      <c r="A71" s="35" t="s">
        <v>2</v>
      </c>
      <c r="B71" s="12">
        <v>1</v>
      </c>
      <c r="C71" s="27"/>
      <c r="D71" s="27">
        <f>B71*C71</f>
        <v>0</v>
      </c>
    </row>
    <row r="72" spans="1:4" x14ac:dyDescent="0.25">
      <c r="A72" s="35"/>
      <c r="B72" s="11"/>
      <c r="C72" s="27"/>
      <c r="D72" s="27"/>
    </row>
    <row r="73" spans="1:4" x14ac:dyDescent="0.25">
      <c r="A73" s="35" t="s">
        <v>9</v>
      </c>
      <c r="B73" s="12">
        <v>1</v>
      </c>
      <c r="C73" s="27"/>
      <c r="D73" s="27">
        <f>B73*C73</f>
        <v>0</v>
      </c>
    </row>
    <row r="74" spans="1:4" x14ac:dyDescent="0.25">
      <c r="A74" s="35"/>
      <c r="B74" s="11"/>
      <c r="C74" s="27"/>
      <c r="D74" s="27"/>
    </row>
    <row r="75" spans="1:4" ht="63.75" x14ac:dyDescent="0.25">
      <c r="A75" s="35" t="s">
        <v>5</v>
      </c>
      <c r="B75" s="11"/>
      <c r="C75" s="27"/>
      <c r="D75" s="27"/>
    </row>
    <row r="76" spans="1:4" x14ac:dyDescent="0.25">
      <c r="A76" s="35"/>
      <c r="B76" s="11"/>
      <c r="C76" s="27"/>
      <c r="D76" s="27"/>
    </row>
    <row r="77" spans="1:4" x14ac:dyDescent="0.25">
      <c r="A77" s="35" t="s">
        <v>1</v>
      </c>
      <c r="B77" s="12">
        <v>1</v>
      </c>
      <c r="C77" s="27"/>
      <c r="D77" s="27">
        <f>B77*C77</f>
        <v>0</v>
      </c>
    </row>
    <row r="78" spans="1:4" x14ac:dyDescent="0.25">
      <c r="A78" s="35"/>
      <c r="B78" s="12"/>
      <c r="C78" s="27"/>
      <c r="D78" s="27"/>
    </row>
    <row r="79" spans="1:4" ht="38.25" x14ac:dyDescent="0.25">
      <c r="A79" s="35" t="s">
        <v>26</v>
      </c>
      <c r="B79" s="12"/>
      <c r="C79" s="27"/>
      <c r="D79" s="27"/>
    </row>
    <row r="80" spans="1:4" ht="25.5" x14ac:dyDescent="0.25">
      <c r="A80" s="35" t="s">
        <v>22</v>
      </c>
      <c r="B80" s="12"/>
      <c r="C80" s="27"/>
      <c r="D80" s="27"/>
    </row>
    <row r="81" spans="1:4" ht="38.25" x14ac:dyDescent="0.25">
      <c r="A81" s="35" t="s">
        <v>23</v>
      </c>
      <c r="B81" s="12"/>
      <c r="C81" s="27"/>
      <c r="D81" s="27"/>
    </row>
    <row r="82" spans="1:4" ht="25.5" x14ac:dyDescent="0.25">
      <c r="A82" s="35" t="s">
        <v>24</v>
      </c>
      <c r="B82" s="12"/>
      <c r="C82" s="27"/>
      <c r="D82" s="27"/>
    </row>
    <row r="83" spans="1:4" ht="38.25" x14ac:dyDescent="0.25">
      <c r="A83" s="35" t="s">
        <v>25</v>
      </c>
      <c r="B83" s="12"/>
      <c r="C83" s="27"/>
      <c r="D83" s="27"/>
    </row>
    <row r="84" spans="1:4" x14ac:dyDescent="0.25">
      <c r="A84" s="35"/>
      <c r="B84" s="12"/>
      <c r="C84" s="27"/>
      <c r="D84" s="27"/>
    </row>
    <row r="85" spans="1:4" x14ac:dyDescent="0.25">
      <c r="A85" s="35" t="s">
        <v>1</v>
      </c>
      <c r="B85" s="12">
        <v>1</v>
      </c>
      <c r="C85" s="27"/>
      <c r="D85" s="27">
        <f>B85*C85</f>
        <v>0</v>
      </c>
    </row>
    <row r="86" spans="1:4" x14ac:dyDescent="0.25">
      <c r="A86" s="38"/>
      <c r="B86" s="23"/>
      <c r="C86" s="27"/>
      <c r="D86" s="27"/>
    </row>
    <row r="87" spans="1:4" x14ac:dyDescent="0.25">
      <c r="A87" s="36" t="s">
        <v>3</v>
      </c>
      <c r="B87" s="15"/>
      <c r="C87" s="17"/>
      <c r="D87" s="17">
        <f>SUM(D66:D85)</f>
        <v>0</v>
      </c>
    </row>
    <row r="88" spans="1:4" x14ac:dyDescent="0.25">
      <c r="A88" s="32"/>
      <c r="B88" s="19"/>
      <c r="C88" s="33"/>
      <c r="D88" s="33"/>
    </row>
    <row r="89" spans="1:4" x14ac:dyDescent="0.25">
      <c r="A89" s="8"/>
    </row>
    <row r="90" spans="1:4" x14ac:dyDescent="0.25">
      <c r="A90" s="16" t="s">
        <v>21</v>
      </c>
      <c r="B90" s="20"/>
      <c r="C90" s="31"/>
      <c r="D90" s="31">
        <f>+D14+D62+D87</f>
        <v>0</v>
      </c>
    </row>
    <row r="91" spans="1:4" x14ac:dyDescent="0.25">
      <c r="A91" s="8"/>
    </row>
    <row r="92" spans="1:4" x14ac:dyDescent="0.25">
      <c r="A92" s="4"/>
      <c r="B92" s="6"/>
    </row>
    <row r="93" spans="1:4" x14ac:dyDescent="0.25">
      <c r="A93" s="3" t="s">
        <v>6</v>
      </c>
      <c r="B93" s="6"/>
    </row>
    <row r="94" spans="1:4" x14ac:dyDescent="0.25">
      <c r="A94" s="7" t="s">
        <v>10</v>
      </c>
      <c r="B94" s="6"/>
    </row>
    <row r="95" spans="1:4" x14ac:dyDescent="0.25">
      <c r="A95" s="7" t="s">
        <v>11</v>
      </c>
      <c r="B95" s="6"/>
    </row>
    <row r="96" spans="1:4" ht="25.5" x14ac:dyDescent="0.25">
      <c r="A96" s="7" t="s">
        <v>12</v>
      </c>
    </row>
    <row r="100" spans="1:5" ht="40.5" customHeight="1" x14ac:dyDescent="0.25">
      <c r="B100" s="10"/>
      <c r="C100" s="30"/>
      <c r="D100" s="30"/>
      <c r="E100" s="22"/>
    </row>
    <row r="101" spans="1:5" x14ac:dyDescent="0.25">
      <c r="A101" s="21"/>
      <c r="B101" s="10"/>
      <c r="C101" s="30"/>
      <c r="D101" s="30"/>
      <c r="E101" s="22"/>
    </row>
    <row r="102" spans="1:5" x14ac:dyDescent="0.25">
      <c r="A102" s="22"/>
      <c r="B102" s="10"/>
      <c r="C102" s="30"/>
      <c r="D102" s="30"/>
      <c r="E102" s="22"/>
    </row>
    <row r="103" spans="1:5" x14ac:dyDescent="0.25">
      <c r="A103" s="22"/>
    </row>
  </sheetData>
  <pageMargins left="0.70866141732283472" right="0.70866141732283472" top="0.74803149606299213" bottom="0.74803149606299213" header="0.31496062992125984" footer="0.31496062992125984"/>
  <pageSetup paperSize="9" scale="90" orientation="portrait" r:id="rId1"/>
  <headerFooter>
    <oddHeader xml:space="preserve">&amp;L&amp;8Št. načrta: 14/17, december 2017
Objekt:  DTS, trakt F/F1, 1. nadstroopje
Vrsta načrta/faza: STROJNE INŠTALACIJE IN STROJNA OPREMA – PZI
</oddHeader>
    <oddFooter>&amp;L&amp;8Lenassi d.o.o.
TPC Murgle, Cesta v Mestni log 55,
1000 Ljubljana&amp;C&amp;8&amp;P</oddFooter>
  </headerFooter>
  <rowBreaks count="1" manualBreakCount="1">
    <brk id="62"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Popis del_CT</vt:lpstr>
      <vt:lpstr>'Popis del_CT'!Področje_tiskanja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Mitja Lenassi</dc:creator>
  <cp:lastModifiedBy>Tjasa Paradiz</cp:lastModifiedBy>
  <cp:lastPrinted>2018-01-04T06:35:53Z</cp:lastPrinted>
  <dcterms:created xsi:type="dcterms:W3CDTF">2015-03-19T08:53:19Z</dcterms:created>
  <dcterms:modified xsi:type="dcterms:W3CDTF">2018-02-12T09:37:41Z</dcterms:modified>
</cp:coreProperties>
</file>